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32"/>
  <workbookPr/>
  <mc:AlternateContent xmlns:mc="http://schemas.openxmlformats.org/markup-compatibility/2006">
    <mc:Choice Requires="x15">
      <x15ac:absPath xmlns:x15ac="http://schemas.microsoft.com/office/spreadsheetml/2010/11/ac" url="C:\Users\tavlahanov.rv\Desktop\"/>
    </mc:Choice>
  </mc:AlternateContent>
  <xr:revisionPtr revIDLastSave="0" documentId="13_ncr:1_{A895DBEA-6CFA-4E7C-97A6-078816DDA23E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 Перечень объектов" sheetId="1" r:id="rId1"/>
  </sheets>
  <definedNames>
    <definedName name="_xlnm._FilterDatabase" localSheetId="0" hidden="1">' Перечень объектов'!$A$6:$AG$18</definedName>
  </definedNames>
  <calcPr calcId="191029" calcOnSave="0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H18" i="1" l="1"/>
  <c r="I18" i="1"/>
  <c r="J18" i="1"/>
  <c r="K18" i="1"/>
  <c r="O18" i="1"/>
  <c r="P18" i="1"/>
  <c r="Q18" i="1"/>
  <c r="R18" i="1"/>
  <c r="T18" i="1"/>
  <c r="U18" i="1"/>
  <c r="V18" i="1"/>
  <c r="W18" i="1"/>
  <c r="X18" i="1"/>
  <c r="Y18" i="1"/>
  <c r="Z18" i="1"/>
  <c r="AA18" i="1"/>
  <c r="AB18" i="1"/>
  <c r="AC18" i="1"/>
  <c r="AD18" i="1"/>
  <c r="AE18" i="1"/>
  <c r="AF18" i="1"/>
  <c r="AG18" i="1"/>
  <c r="S18" i="1" l="1"/>
  <c r="N18" i="1"/>
  <c r="M18" i="1"/>
  <c r="L18" i="1"/>
</calcChain>
</file>

<file path=xl/sharedStrings.xml><?xml version="1.0" encoding="utf-8"?>
<sst xmlns="http://schemas.openxmlformats.org/spreadsheetml/2006/main" count="86" uniqueCount="61">
  <si>
    <t>Наименование РЭС</t>
  </si>
  <si>
    <t>Диспетчерское наименование ТП 6-10/0,4 кВ</t>
  </si>
  <si>
    <t>Средства измерения у потребителей на ГБП</t>
  </si>
  <si>
    <t>Средства измерения на потребительских ТП (6(10) кВ (коммерческий учет)</t>
  </si>
  <si>
    <t>Средства измерения на ТП МРСК (технический учет)</t>
  </si>
  <si>
    <t>Средства измерения на ПС 110 (35) кВ</t>
  </si>
  <si>
    <t>Устройства сбора и передачи данных</t>
  </si>
  <si>
    <t>1 фазные</t>
  </si>
  <si>
    <t>3 фазные прямого включения</t>
  </si>
  <si>
    <t>3 фазные с ТТ</t>
  </si>
  <si>
    <t>3 фазные с ТТ и ТН</t>
  </si>
  <si>
    <t>Наименование филиала</t>
  </si>
  <si>
    <t>Наименование подстанции (сетевого района)</t>
  </si>
  <si>
    <t>Средства измерения на ГБП (ВЛ 6-10кВ)</t>
  </si>
  <si>
    <t>Высоковольтный прибор учета/ ПКУ</t>
  </si>
  <si>
    <t>ВАРИАНТ №1а *</t>
  </si>
  <si>
    <t>ВАРИАНТ №2а *</t>
  </si>
  <si>
    <t>ВАРИАНТ №2б *</t>
  </si>
  <si>
    <t>ВАРИАНТ №3а *</t>
  </si>
  <si>
    <t>ВАРИАНТ №3б *</t>
  </si>
  <si>
    <t>ВАРИАНТ №4а *</t>
  </si>
  <si>
    <t>ВАРИАНТ №4б *</t>
  </si>
  <si>
    <t>ВАРИАНТ №5а *</t>
  </si>
  <si>
    <t>ВАРИАНТ №5б *</t>
  </si>
  <si>
    <t>ВАРИАНТ №6а *</t>
  </si>
  <si>
    <t>ВАРИАНТ №6б *</t>
  </si>
  <si>
    <t>Наименование фидера</t>
  </si>
  <si>
    <t>ИТОГО</t>
  </si>
  <si>
    <t>Организация сбора данных с ТП 6-10/0,4кВ с функцией диспетчеризации
(варианты технических решений приведены в приложении №6 к ТЗ)</t>
  </si>
  <si>
    <t>Приложение № 3
к техническому заданию</t>
  </si>
  <si>
    <t xml:space="preserve"> </t>
  </si>
  <si>
    <t>Тип существующего коммуникационного оборудования на ТП 6-10/0,4кВ (УСПД, контроллер)</t>
  </si>
  <si>
    <t>Тип существующего модема связи 
(технология передачи данных, PLC. RF и т.д.)</t>
  </si>
  <si>
    <t>Перечень объектов для организации автоматизированных систем (учета электроэнергии, телемеханики).</t>
  </si>
  <si>
    <t>УСПД (контроллеры, коммуникаторы, концентраторы шлюзы, MOXA, GSM-модемы и т.д.) 
на ТП6(10)) кВ</t>
  </si>
  <si>
    <t>Рассказовский</t>
  </si>
  <si>
    <t>Тамбовский</t>
  </si>
  <si>
    <t>Сампурский</t>
  </si>
  <si>
    <t>Мичуринский</t>
  </si>
  <si>
    <t>Пичаевский</t>
  </si>
  <si>
    <t>Инжавинский</t>
  </si>
  <si>
    <t>Тамбовэнерго</t>
  </si>
  <si>
    <t>ПС 35/10кВ Саюкинская</t>
  </si>
  <si>
    <t>Закольцовка</t>
  </si>
  <si>
    <t>ПС 35/10кВ Б. - Двойневская</t>
  </si>
  <si>
    <t>ПС 35/10кВ Кочетовская</t>
  </si>
  <si>
    <t>ПС 35/10кВ Тарбеевская</t>
  </si>
  <si>
    <t>ПС 35/10кВ Дружба</t>
  </si>
  <si>
    <t>ПС 220кВ Мичуринская (ФСК)</t>
  </si>
  <si>
    <t>ПС 35/10кВ Кершинская</t>
  </si>
  <si>
    <t>Присоединение ВЛ 10кВ №08</t>
  </si>
  <si>
    <t>ПС №6 ФИДЕР 17 И 19</t>
  </si>
  <si>
    <t>Присоединение ВЛ-10 кВ  №09</t>
  </si>
  <si>
    <t>35 ЗНАМЕНСКАЯ 1,  9</t>
  </si>
  <si>
    <t>35 ДРУЖБА 05, 11</t>
  </si>
  <si>
    <t>Присоединение ВЛ №1</t>
  </si>
  <si>
    <t>Присоединение ВЛ 10кВ №01</t>
  </si>
  <si>
    <t>Присоединение ВЛ 10кВ №07</t>
  </si>
  <si>
    <t>Ячейка ЛЭП РПБ-2</t>
  </si>
  <si>
    <t>Присоединение ЛЭП (Ф-10кВ №1)</t>
  </si>
  <si>
    <t>ИНЖАВИН Ф-18 БАЛЫКЛЕЙ Ф-13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</si>
</sst>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sz val="16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4"/>
      <color theme="1"/>
      <name val="Calibri"/>
      <family val="2"/>
      <charset val="204"/>
      <scheme val="minor"/>
    </font>
    <font>
      <sz val="10"/>
      <name val="Arial Cyr"/>
      <charset val="204"/>
    </font>
    <font>
      <b/>
      <sz val="11"/>
      <color theme="1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0" fontId="6" fillId="0" borderId="0"/>
    <xf numFmtId="0" fontId="6" fillId="0" borderId="0"/>
    <xf numFmtId="0" fontId="8" fillId="0" borderId="0"/>
  </cellStyleXfs>
  <cellXfs count="38">
    <xf numFmtId="0" fontId="0" fillId="0" borderId="0" xfId="0"/>
    <xf numFmtId="0" fontId="0" fillId="0" borderId="0" xfId="0" applyAlignment="1">
      <alignment wrapText="1"/>
    </xf>
    <xf numFmtId="0" fontId="2" fillId="2" borderId="1" xfId="0" applyFont="1" applyFill="1" applyBorder="1" applyAlignment="1">
      <alignment horizontal="center" vertical="center" textRotation="90" wrapText="1"/>
    </xf>
    <xf numFmtId="3" fontId="4" fillId="0" borderId="1" xfId="0" applyNumberFormat="1" applyFont="1" applyFill="1" applyBorder="1" applyAlignment="1">
      <alignment horizontal="right" vertical="center" wrapText="1"/>
    </xf>
    <xf numFmtId="3" fontId="4" fillId="0" borderId="1" xfId="0" applyNumberFormat="1" applyFont="1" applyFill="1" applyBorder="1" applyAlignment="1">
      <alignment vertical="center" wrapText="1"/>
    </xf>
    <xf numFmtId="3" fontId="4" fillId="0" borderId="1" xfId="0" applyNumberFormat="1" applyFont="1" applyFill="1" applyBorder="1" applyAlignment="1">
      <alignment horizontal="center" vertical="center" wrapText="1"/>
    </xf>
    <xf numFmtId="0" fontId="0" fillId="0" borderId="0" xfId="0" applyFont="1" applyFill="1" applyAlignment="1">
      <alignment wrapText="1"/>
    </xf>
    <xf numFmtId="0" fontId="2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vertical="center" wrapText="1"/>
    </xf>
    <xf numFmtId="0" fontId="0" fillId="0" borderId="1" xfId="0" applyFill="1" applyBorder="1" applyAlignment="1">
      <alignment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vertical="center" wrapText="1"/>
    </xf>
    <xf numFmtId="0" fontId="1" fillId="0" borderId="1" xfId="0" applyFont="1" applyFill="1" applyBorder="1" applyAlignment="1">
      <alignment horizontal="left" vertical="center" wrapText="1"/>
    </xf>
    <xf numFmtId="0" fontId="9" fillId="0" borderId="1" xfId="0" applyFont="1" applyFill="1" applyBorder="1"/>
    <xf numFmtId="3" fontId="2" fillId="0" borderId="1" xfId="0" applyNumberFormat="1" applyFont="1" applyFill="1" applyBorder="1" applyAlignment="1">
      <alignment vertical="center" wrapText="1"/>
    </xf>
    <xf numFmtId="0" fontId="9" fillId="0" borderId="0" xfId="0" applyFont="1" applyFill="1" applyAlignment="1">
      <alignment wrapText="1"/>
    </xf>
    <xf numFmtId="0" fontId="1" fillId="2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3" fontId="3" fillId="0" borderId="1" xfId="0" applyNumberFormat="1" applyFont="1" applyFill="1" applyBorder="1" applyAlignment="1">
      <alignment horizontal="center"/>
    </xf>
    <xf numFmtId="0" fontId="3" fillId="3" borderId="1" xfId="0" applyFont="1" applyFill="1" applyBorder="1" applyAlignment="1">
      <alignment horizontal="center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7" fillId="0" borderId="0" xfId="0" applyFont="1" applyBorder="1" applyAlignment="1">
      <alignment horizontal="right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3" fillId="0" borderId="1" xfId="0" applyFont="1" applyFill="1" applyBorder="1" applyAlignment="1">
      <alignment horizontal="left"/>
    </xf>
  </cellXfs>
  <cellStyles count="4">
    <cellStyle name="Обычный" xfId="0" builtinId="0"/>
    <cellStyle name="Обычный 2" xfId="3" xr:uid="{00000000-0005-0000-0000-000001000000}"/>
    <cellStyle name="Обычный 4 3 3" xfId="1" xr:uid="{00000000-0005-0000-0000-000002000000}"/>
    <cellStyle name="Обычный 83" xfId="2" xr:uid="{00000000-0005-0000-0000-000003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AG69"/>
  <sheetViews>
    <sheetView tabSelected="1" zoomScale="70" zoomScaleNormal="70" workbookViewId="0">
      <selection activeCell="M15" sqref="M15"/>
    </sheetView>
  </sheetViews>
  <sheetFormatPr defaultRowHeight="15" x14ac:dyDescent="0.25"/>
  <cols>
    <col min="1" max="1" width="17.28515625" style="1" customWidth="1"/>
    <col min="2" max="2" width="32.140625" style="1" customWidth="1"/>
    <col min="3" max="3" width="19.5703125" style="1" customWidth="1"/>
    <col min="4" max="4" width="17.85546875" style="1" customWidth="1"/>
    <col min="5" max="5" width="25.140625" style="1" hidden="1" customWidth="1"/>
    <col min="6" max="6" width="20.7109375" style="1" hidden="1" customWidth="1"/>
    <col min="7" max="11" width="18.85546875" style="1" hidden="1" customWidth="1"/>
    <col min="12" max="12" width="11.5703125" style="1" customWidth="1"/>
    <col min="13" max="13" width="12.85546875" style="1" customWidth="1"/>
    <col min="14" max="14" width="10.5703125" style="1" customWidth="1"/>
    <col min="15" max="15" width="12.85546875" style="1" customWidth="1"/>
    <col min="16" max="16" width="10.28515625" style="1" customWidth="1"/>
    <col min="17" max="17" width="13.28515625" style="1" customWidth="1"/>
    <col min="18" max="18" width="10.85546875" style="1" customWidth="1"/>
    <col min="19" max="19" width="17.5703125" style="1" customWidth="1"/>
    <col min="20" max="20" width="10.85546875" style="1" customWidth="1"/>
    <col min="21" max="21" width="11.7109375" style="1" customWidth="1"/>
    <col min="22" max="22" width="9.7109375" style="1" customWidth="1"/>
    <col min="23" max="24" width="6.85546875" style="1" customWidth="1"/>
    <col min="25" max="25" width="6.7109375" style="1" customWidth="1"/>
    <col min="26" max="26" width="5.85546875" style="1" customWidth="1"/>
    <col min="27" max="32" width="7.140625" style="1" customWidth="1"/>
    <col min="33" max="33" width="22.85546875" style="1" customWidth="1"/>
    <col min="34" max="16384" width="9.140625" style="1"/>
  </cols>
  <sheetData>
    <row r="1" spans="1:33" ht="48" customHeight="1" x14ac:dyDescent="0.25">
      <c r="A1" s="29" t="s">
        <v>29</v>
      </c>
      <c r="B1" s="29"/>
      <c r="C1" s="29"/>
      <c r="D1" s="29"/>
      <c r="E1" s="29"/>
      <c r="F1" s="29"/>
      <c r="G1" s="29"/>
      <c r="H1" s="29"/>
      <c r="I1" s="29"/>
      <c r="J1" s="29"/>
      <c r="K1" s="29"/>
      <c r="L1" s="29"/>
      <c r="M1" s="29"/>
      <c r="N1" s="29"/>
      <c r="O1" s="29"/>
      <c r="P1" s="29"/>
      <c r="Q1" s="29"/>
      <c r="R1" s="29"/>
      <c r="S1" s="29"/>
      <c r="T1" s="29"/>
      <c r="U1" s="29"/>
      <c r="V1" s="29"/>
      <c r="W1" s="29"/>
      <c r="X1" s="29"/>
      <c r="Y1" s="29"/>
      <c r="Z1" s="29"/>
      <c r="AA1" s="29"/>
      <c r="AB1" s="29"/>
      <c r="AC1" s="29"/>
      <c r="AD1" s="29"/>
      <c r="AE1" s="29"/>
      <c r="AF1" s="29"/>
      <c r="AG1" s="29"/>
    </row>
    <row r="2" spans="1:33" ht="30" customHeight="1" x14ac:dyDescent="0.25">
      <c r="A2" s="36" t="s">
        <v>33</v>
      </c>
      <c r="B2" s="36"/>
      <c r="C2" s="36"/>
      <c r="D2" s="36"/>
      <c r="E2" s="36"/>
      <c r="F2" s="36"/>
      <c r="G2" s="36"/>
      <c r="H2" s="36"/>
      <c r="I2" s="36"/>
      <c r="J2" s="36"/>
      <c r="K2" s="36"/>
      <c r="L2" s="36"/>
      <c r="M2" s="36"/>
      <c r="N2" s="36"/>
      <c r="O2" s="36"/>
      <c r="P2" s="36"/>
      <c r="Q2" s="36"/>
      <c r="R2" s="36"/>
      <c r="S2" s="36"/>
      <c r="T2" s="36"/>
      <c r="U2" s="36"/>
      <c r="V2" s="36"/>
      <c r="W2" s="36"/>
      <c r="X2" s="36"/>
      <c r="Y2" s="36"/>
      <c r="Z2" s="36"/>
      <c r="AA2" s="36"/>
      <c r="AB2" s="36"/>
      <c r="AC2" s="36"/>
      <c r="AD2" s="36"/>
      <c r="AE2" s="36"/>
      <c r="AF2" s="36"/>
      <c r="AG2" s="36"/>
    </row>
    <row r="3" spans="1:33" ht="109.5" customHeight="1" x14ac:dyDescent="0.25">
      <c r="A3" s="28" t="s">
        <v>11</v>
      </c>
      <c r="B3" s="28" t="s">
        <v>0</v>
      </c>
      <c r="C3" s="28" t="s">
        <v>12</v>
      </c>
      <c r="D3" s="28" t="s">
        <v>26</v>
      </c>
      <c r="E3" s="28" t="s">
        <v>1</v>
      </c>
      <c r="F3" s="28" t="s">
        <v>31</v>
      </c>
      <c r="G3" s="28" t="s">
        <v>32</v>
      </c>
      <c r="H3" s="18"/>
      <c r="I3" s="18"/>
      <c r="J3" s="18"/>
      <c r="K3" s="18"/>
      <c r="L3" s="35" t="s">
        <v>2</v>
      </c>
      <c r="M3" s="35"/>
      <c r="N3" s="35"/>
      <c r="O3" s="35" t="s">
        <v>3</v>
      </c>
      <c r="P3" s="35"/>
      <c r="Q3" s="35" t="s">
        <v>4</v>
      </c>
      <c r="R3" s="35"/>
      <c r="S3" s="7" t="s">
        <v>13</v>
      </c>
      <c r="T3" s="35" t="s">
        <v>5</v>
      </c>
      <c r="U3" s="35"/>
      <c r="V3" s="35" t="s">
        <v>6</v>
      </c>
      <c r="W3" s="35"/>
      <c r="X3" s="35"/>
      <c r="Y3" s="35"/>
      <c r="Z3" s="35"/>
      <c r="AA3" s="35"/>
      <c r="AB3" s="35"/>
      <c r="AC3" s="35"/>
      <c r="AD3" s="35"/>
      <c r="AE3" s="35"/>
      <c r="AF3" s="35"/>
      <c r="AG3" s="35"/>
    </row>
    <row r="4" spans="1:33" ht="59.25" customHeight="1" x14ac:dyDescent="0.25">
      <c r="A4" s="28"/>
      <c r="B4" s="28"/>
      <c r="C4" s="28"/>
      <c r="D4" s="28"/>
      <c r="E4" s="28"/>
      <c r="F4" s="28"/>
      <c r="G4" s="28"/>
      <c r="H4" s="21"/>
      <c r="I4" s="21"/>
      <c r="J4" s="21"/>
      <c r="K4" s="21"/>
      <c r="L4" s="30" t="s">
        <v>7</v>
      </c>
      <c r="M4" s="30" t="s">
        <v>8</v>
      </c>
      <c r="N4" s="30" t="s">
        <v>9</v>
      </c>
      <c r="O4" s="30" t="s">
        <v>8</v>
      </c>
      <c r="P4" s="30" t="s">
        <v>9</v>
      </c>
      <c r="Q4" s="30" t="s">
        <v>8</v>
      </c>
      <c r="R4" s="30" t="s">
        <v>9</v>
      </c>
      <c r="S4" s="30" t="s">
        <v>14</v>
      </c>
      <c r="T4" s="30" t="s">
        <v>9</v>
      </c>
      <c r="U4" s="30" t="s">
        <v>10</v>
      </c>
      <c r="V4" s="32" t="s">
        <v>28</v>
      </c>
      <c r="W4" s="33"/>
      <c r="X4" s="33"/>
      <c r="Y4" s="33"/>
      <c r="Z4" s="33"/>
      <c r="AA4" s="33"/>
      <c r="AB4" s="33"/>
      <c r="AC4" s="33"/>
      <c r="AD4" s="33"/>
      <c r="AE4" s="33"/>
      <c r="AF4" s="34"/>
      <c r="AG4" s="30" t="s">
        <v>34</v>
      </c>
    </row>
    <row r="5" spans="1:33" ht="137.25" customHeight="1" x14ac:dyDescent="0.25">
      <c r="A5" s="28"/>
      <c r="B5" s="28"/>
      <c r="C5" s="28"/>
      <c r="D5" s="28"/>
      <c r="E5" s="28"/>
      <c r="F5" s="28"/>
      <c r="G5" s="28"/>
      <c r="H5" s="22"/>
      <c r="I5" s="22"/>
      <c r="J5" s="22"/>
      <c r="K5" s="22"/>
      <c r="L5" s="31"/>
      <c r="M5" s="31"/>
      <c r="N5" s="31"/>
      <c r="O5" s="31"/>
      <c r="P5" s="31"/>
      <c r="Q5" s="31"/>
      <c r="R5" s="31"/>
      <c r="S5" s="31"/>
      <c r="T5" s="31"/>
      <c r="U5" s="31"/>
      <c r="V5" s="2" t="s">
        <v>15</v>
      </c>
      <c r="W5" s="2" t="s">
        <v>16</v>
      </c>
      <c r="X5" s="2" t="s">
        <v>17</v>
      </c>
      <c r="Y5" s="2" t="s">
        <v>18</v>
      </c>
      <c r="Z5" s="2" t="s">
        <v>19</v>
      </c>
      <c r="AA5" s="2" t="s">
        <v>20</v>
      </c>
      <c r="AB5" s="2" t="s">
        <v>21</v>
      </c>
      <c r="AC5" s="2" t="s">
        <v>22</v>
      </c>
      <c r="AD5" s="2" t="s">
        <v>23</v>
      </c>
      <c r="AE5" s="2" t="s">
        <v>24</v>
      </c>
      <c r="AF5" s="2" t="s">
        <v>25</v>
      </c>
      <c r="AG5" s="31"/>
    </row>
    <row r="6" spans="1:33" ht="21" customHeight="1" x14ac:dyDescent="0.25">
      <c r="A6" s="8">
        <v>1</v>
      </c>
      <c r="B6" s="8">
        <v>2</v>
      </c>
      <c r="C6" s="8">
        <v>3</v>
      </c>
      <c r="D6" s="8">
        <v>4</v>
      </c>
      <c r="E6" s="8">
        <v>5</v>
      </c>
      <c r="F6" s="11">
        <v>6</v>
      </c>
      <c r="G6" s="12">
        <v>7</v>
      </c>
      <c r="H6" s="18"/>
      <c r="I6" s="18"/>
      <c r="J6" s="18"/>
      <c r="K6" s="18"/>
      <c r="L6" s="12">
        <v>8</v>
      </c>
      <c r="M6" s="12">
        <v>9</v>
      </c>
      <c r="N6" s="12">
        <v>10</v>
      </c>
      <c r="O6" s="12">
        <v>11</v>
      </c>
      <c r="P6" s="12">
        <v>12</v>
      </c>
      <c r="Q6" s="12">
        <v>13</v>
      </c>
      <c r="R6" s="12">
        <v>14</v>
      </c>
      <c r="S6" s="12">
        <v>15</v>
      </c>
      <c r="T6" s="12">
        <v>16</v>
      </c>
      <c r="U6" s="12">
        <v>17</v>
      </c>
      <c r="V6" s="25">
        <v>18</v>
      </c>
      <c r="W6" s="26"/>
      <c r="X6" s="26"/>
      <c r="Y6" s="26"/>
      <c r="Z6" s="26"/>
      <c r="AA6" s="26"/>
      <c r="AB6" s="26"/>
      <c r="AC6" s="26"/>
      <c r="AD6" s="26"/>
      <c r="AE6" s="26"/>
      <c r="AF6" s="27"/>
      <c r="AG6" s="8">
        <v>19</v>
      </c>
    </row>
    <row r="7" spans="1:33" s="6" customFormat="1" x14ac:dyDescent="0.25">
      <c r="A7" s="9" t="s">
        <v>41</v>
      </c>
      <c r="B7" s="19" t="s">
        <v>35</v>
      </c>
      <c r="C7" s="37" t="s">
        <v>42</v>
      </c>
      <c r="D7" s="37" t="s">
        <v>50</v>
      </c>
      <c r="E7" s="24"/>
      <c r="F7" s="20"/>
      <c r="G7" s="20"/>
      <c r="H7" s="23"/>
      <c r="I7" s="20"/>
      <c r="J7" s="23"/>
      <c r="K7" s="23"/>
      <c r="L7" s="4">
        <v>109</v>
      </c>
      <c r="M7" s="4">
        <v>5</v>
      </c>
      <c r="N7" s="4">
        <v>1</v>
      </c>
      <c r="O7" s="3"/>
      <c r="P7" s="3"/>
      <c r="Q7" s="3"/>
      <c r="R7" s="3"/>
      <c r="S7" s="3">
        <v>0</v>
      </c>
      <c r="T7" s="10"/>
      <c r="U7" s="3">
        <v>1</v>
      </c>
      <c r="V7" s="3"/>
      <c r="W7" s="3"/>
      <c r="X7" s="3">
        <v>3</v>
      </c>
      <c r="Y7" s="3"/>
      <c r="Z7" s="3">
        <v>0</v>
      </c>
      <c r="AA7" s="3"/>
      <c r="AB7" s="3"/>
      <c r="AC7" s="3"/>
      <c r="AD7" s="3"/>
      <c r="AE7" s="3"/>
      <c r="AF7" s="10"/>
      <c r="AG7" s="5"/>
    </row>
    <row r="8" spans="1:33" s="6" customFormat="1" x14ac:dyDescent="0.25">
      <c r="A8" s="9" t="s">
        <v>41</v>
      </c>
      <c r="B8" s="19" t="s">
        <v>36</v>
      </c>
      <c r="C8" s="37" t="s">
        <v>43</v>
      </c>
      <c r="D8" s="37" t="s">
        <v>51</v>
      </c>
      <c r="E8" s="24"/>
      <c r="F8" s="20"/>
      <c r="G8" s="20"/>
      <c r="H8" s="23"/>
      <c r="I8" s="20"/>
      <c r="J8" s="23"/>
      <c r="K8" s="23"/>
      <c r="L8" s="4">
        <v>2436</v>
      </c>
      <c r="M8" s="4">
        <v>244</v>
      </c>
      <c r="N8" s="4">
        <v>29</v>
      </c>
      <c r="O8" s="3"/>
      <c r="P8" s="3"/>
      <c r="Q8" s="3"/>
      <c r="R8" s="3"/>
      <c r="S8" s="3">
        <v>28</v>
      </c>
      <c r="T8" s="10"/>
      <c r="U8" s="3">
        <v>2</v>
      </c>
      <c r="V8" s="3"/>
      <c r="W8" s="3"/>
      <c r="X8" s="3">
        <v>34</v>
      </c>
      <c r="Y8" s="3"/>
      <c r="Z8" s="3">
        <v>1</v>
      </c>
      <c r="AA8" s="3"/>
      <c r="AB8" s="3"/>
      <c r="AC8" s="3"/>
      <c r="AD8" s="3"/>
      <c r="AE8" s="3"/>
      <c r="AF8" s="10"/>
      <c r="AG8" s="5"/>
    </row>
    <row r="9" spans="1:33" s="6" customFormat="1" x14ac:dyDescent="0.25">
      <c r="A9" s="9" t="s">
        <v>41</v>
      </c>
      <c r="B9" s="19" t="s">
        <v>36</v>
      </c>
      <c r="C9" s="37" t="s">
        <v>44</v>
      </c>
      <c r="D9" s="37" t="s">
        <v>52</v>
      </c>
      <c r="E9" s="24"/>
      <c r="F9" s="20"/>
      <c r="G9" s="20"/>
      <c r="H9" s="23"/>
      <c r="I9" s="20"/>
      <c r="J9" s="23"/>
      <c r="K9" s="23"/>
      <c r="L9" s="4">
        <v>137</v>
      </c>
      <c r="M9" s="4">
        <v>10</v>
      </c>
      <c r="N9" s="4">
        <v>0</v>
      </c>
      <c r="O9" s="3"/>
      <c r="P9" s="3"/>
      <c r="Q9" s="3"/>
      <c r="R9" s="3"/>
      <c r="S9" s="3">
        <v>0</v>
      </c>
      <c r="T9" s="10"/>
      <c r="U9" s="3">
        <v>1</v>
      </c>
      <c r="V9" s="3"/>
      <c r="W9" s="3"/>
      <c r="X9" s="3">
        <v>2</v>
      </c>
      <c r="Y9" s="3"/>
      <c r="Z9" s="3">
        <v>0</v>
      </c>
      <c r="AA9" s="3"/>
      <c r="AB9" s="3"/>
      <c r="AC9" s="3"/>
      <c r="AD9" s="3"/>
      <c r="AE9" s="3"/>
      <c r="AF9" s="10"/>
      <c r="AG9" s="5"/>
    </row>
    <row r="10" spans="1:33" s="6" customFormat="1" x14ac:dyDescent="0.25">
      <c r="A10" s="9" t="s">
        <v>41</v>
      </c>
      <c r="B10" s="19" t="s">
        <v>37</v>
      </c>
      <c r="C10" s="37" t="s">
        <v>43</v>
      </c>
      <c r="D10" s="37" t="s">
        <v>53</v>
      </c>
      <c r="E10" s="24"/>
      <c r="F10" s="20"/>
      <c r="G10" s="20"/>
      <c r="H10" s="23"/>
      <c r="I10" s="20"/>
      <c r="J10" s="23"/>
      <c r="K10" s="23"/>
      <c r="L10" s="4">
        <v>39</v>
      </c>
      <c r="M10" s="4">
        <v>10</v>
      </c>
      <c r="N10" s="4">
        <v>1</v>
      </c>
      <c r="O10" s="3"/>
      <c r="P10" s="3"/>
      <c r="Q10" s="3"/>
      <c r="R10" s="3"/>
      <c r="S10" s="3">
        <v>19</v>
      </c>
      <c r="T10" s="10"/>
      <c r="U10" s="3">
        <v>2</v>
      </c>
      <c r="V10" s="3"/>
      <c r="W10" s="3"/>
      <c r="X10" s="3">
        <v>5</v>
      </c>
      <c r="Y10" s="3"/>
      <c r="Z10" s="3">
        <v>0</v>
      </c>
      <c r="AA10" s="3"/>
      <c r="AB10" s="3"/>
      <c r="AC10" s="3"/>
      <c r="AD10" s="3"/>
      <c r="AE10" s="3"/>
      <c r="AF10" s="10"/>
      <c r="AG10" s="5"/>
    </row>
    <row r="11" spans="1:33" s="6" customFormat="1" x14ac:dyDescent="0.25">
      <c r="A11" s="9" t="s">
        <v>41</v>
      </c>
      <c r="B11" s="19" t="s">
        <v>38</v>
      </c>
      <c r="C11" s="37" t="s">
        <v>43</v>
      </c>
      <c r="D11" s="37" t="s">
        <v>54</v>
      </c>
      <c r="E11" s="24"/>
      <c r="F11" s="20"/>
      <c r="G11" s="20"/>
      <c r="H11" s="23"/>
      <c r="I11" s="20"/>
      <c r="J11" s="23"/>
      <c r="K11" s="23"/>
      <c r="L11" s="4">
        <v>84</v>
      </c>
      <c r="M11" s="4">
        <v>0</v>
      </c>
      <c r="N11" s="4">
        <v>0</v>
      </c>
      <c r="O11" s="3"/>
      <c r="P11" s="3"/>
      <c r="Q11" s="3"/>
      <c r="R11" s="3"/>
      <c r="S11" s="3">
        <v>0</v>
      </c>
      <c r="T11" s="10"/>
      <c r="U11" s="3">
        <v>2</v>
      </c>
      <c r="V11" s="3"/>
      <c r="W11" s="3"/>
      <c r="X11" s="3">
        <v>4</v>
      </c>
      <c r="Y11" s="3"/>
      <c r="Z11" s="3">
        <v>0</v>
      </c>
      <c r="AA11" s="3"/>
      <c r="AB11" s="3"/>
      <c r="AC11" s="3"/>
      <c r="AD11" s="3"/>
      <c r="AE11" s="3"/>
      <c r="AF11" s="10"/>
      <c r="AG11" s="5"/>
    </row>
    <row r="12" spans="1:33" s="6" customFormat="1" x14ac:dyDescent="0.25">
      <c r="A12" s="9" t="s">
        <v>41</v>
      </c>
      <c r="B12" s="19" t="s">
        <v>38</v>
      </c>
      <c r="C12" s="37" t="s">
        <v>45</v>
      </c>
      <c r="D12" s="37" t="s">
        <v>55</v>
      </c>
      <c r="E12" s="24"/>
      <c r="F12" s="20"/>
      <c r="G12" s="20"/>
      <c r="H12" s="23"/>
      <c r="I12" s="20"/>
      <c r="J12" s="23"/>
      <c r="K12" s="23"/>
      <c r="L12" s="4">
        <v>0</v>
      </c>
      <c r="M12" s="4">
        <v>4</v>
      </c>
      <c r="N12" s="4">
        <v>0</v>
      </c>
      <c r="O12" s="3"/>
      <c r="P12" s="3"/>
      <c r="Q12" s="3"/>
      <c r="R12" s="3"/>
      <c r="S12" s="3">
        <v>0</v>
      </c>
      <c r="T12" s="10"/>
      <c r="U12" s="3">
        <v>1</v>
      </c>
      <c r="V12" s="3"/>
      <c r="W12" s="3"/>
      <c r="X12" s="3">
        <v>3</v>
      </c>
      <c r="Y12" s="3"/>
      <c r="Z12" s="3">
        <v>0</v>
      </c>
      <c r="AA12" s="3"/>
      <c r="AB12" s="3"/>
      <c r="AC12" s="3"/>
      <c r="AD12" s="3"/>
      <c r="AE12" s="3"/>
      <c r="AF12" s="10"/>
      <c r="AG12" s="5"/>
    </row>
    <row r="13" spans="1:33" s="6" customFormat="1" x14ac:dyDescent="0.25">
      <c r="A13" s="9" t="s">
        <v>41</v>
      </c>
      <c r="B13" s="19" t="s">
        <v>38</v>
      </c>
      <c r="C13" s="37" t="s">
        <v>46</v>
      </c>
      <c r="D13" s="37" t="s">
        <v>56</v>
      </c>
      <c r="E13" s="24"/>
      <c r="F13" s="20"/>
      <c r="G13" s="20"/>
      <c r="H13" s="23"/>
      <c r="I13" s="20"/>
      <c r="J13" s="23"/>
      <c r="K13" s="23"/>
      <c r="L13" s="4">
        <v>845</v>
      </c>
      <c r="M13" s="4">
        <v>167</v>
      </c>
      <c r="N13" s="4">
        <v>3</v>
      </c>
      <c r="O13" s="3"/>
      <c r="P13" s="3"/>
      <c r="Q13" s="3"/>
      <c r="R13" s="3"/>
      <c r="S13" s="3">
        <v>15</v>
      </c>
      <c r="T13" s="10"/>
      <c r="U13" s="3">
        <v>1</v>
      </c>
      <c r="V13" s="3"/>
      <c r="W13" s="3"/>
      <c r="X13" s="3">
        <v>26</v>
      </c>
      <c r="Y13" s="3"/>
      <c r="Z13" s="3">
        <v>0</v>
      </c>
      <c r="AA13" s="3"/>
      <c r="AB13" s="3"/>
      <c r="AC13" s="3"/>
      <c r="AD13" s="3"/>
      <c r="AE13" s="3"/>
      <c r="AF13" s="10"/>
      <c r="AG13" s="5"/>
    </row>
    <row r="14" spans="1:33" s="6" customFormat="1" x14ac:dyDescent="0.25">
      <c r="A14" s="9" t="s">
        <v>41</v>
      </c>
      <c r="B14" s="19" t="s">
        <v>38</v>
      </c>
      <c r="C14" s="37" t="s">
        <v>47</v>
      </c>
      <c r="D14" s="37" t="s">
        <v>57</v>
      </c>
      <c r="E14" s="24"/>
      <c r="F14" s="20"/>
      <c r="G14" s="20"/>
      <c r="H14" s="23"/>
      <c r="I14" s="20"/>
      <c r="J14" s="23"/>
      <c r="K14" s="23"/>
      <c r="L14" s="4">
        <v>0</v>
      </c>
      <c r="M14" s="4">
        <v>2</v>
      </c>
      <c r="N14" s="4">
        <v>0</v>
      </c>
      <c r="O14" s="3"/>
      <c r="P14" s="3"/>
      <c r="Q14" s="3"/>
      <c r="R14" s="3"/>
      <c r="S14" s="3">
        <v>4</v>
      </c>
      <c r="T14" s="10"/>
      <c r="U14" s="3">
        <v>1</v>
      </c>
      <c r="V14" s="3"/>
      <c r="W14" s="3"/>
      <c r="X14" s="3">
        <v>2</v>
      </c>
      <c r="Y14" s="3"/>
      <c r="Z14" s="3">
        <v>0</v>
      </c>
      <c r="AA14" s="3"/>
      <c r="AB14" s="3"/>
      <c r="AC14" s="3"/>
      <c r="AD14" s="3"/>
      <c r="AE14" s="3"/>
      <c r="AF14" s="10"/>
      <c r="AG14" s="5"/>
    </row>
    <row r="15" spans="1:33" s="6" customFormat="1" x14ac:dyDescent="0.25">
      <c r="A15" s="9" t="s">
        <v>41</v>
      </c>
      <c r="B15" s="19" t="s">
        <v>38</v>
      </c>
      <c r="C15" s="37" t="s">
        <v>48</v>
      </c>
      <c r="D15" s="37" t="s">
        <v>58</v>
      </c>
      <c r="E15" s="24"/>
      <c r="F15" s="20"/>
      <c r="G15" s="20"/>
      <c r="H15" s="23"/>
      <c r="I15" s="20"/>
      <c r="J15" s="23"/>
      <c r="K15" s="23"/>
      <c r="L15" s="4">
        <v>0</v>
      </c>
      <c r="M15" s="4">
        <v>0</v>
      </c>
      <c r="N15" s="4">
        <v>0</v>
      </c>
      <c r="O15" s="3"/>
      <c r="P15" s="3"/>
      <c r="Q15" s="3"/>
      <c r="R15" s="3"/>
      <c r="S15" s="3">
        <v>0</v>
      </c>
      <c r="T15" s="10"/>
      <c r="U15" s="3">
        <v>1</v>
      </c>
      <c r="V15" s="3"/>
      <c r="W15" s="3"/>
      <c r="X15" s="3">
        <v>0</v>
      </c>
      <c r="Y15" s="3"/>
      <c r="Z15" s="3">
        <v>1</v>
      </c>
      <c r="AA15" s="3"/>
      <c r="AB15" s="3"/>
      <c r="AC15" s="3"/>
      <c r="AD15" s="3"/>
      <c r="AE15" s="3"/>
      <c r="AF15" s="10"/>
      <c r="AG15" s="5"/>
    </row>
    <row r="16" spans="1:33" s="6" customFormat="1" x14ac:dyDescent="0.25">
      <c r="A16" s="9" t="s">
        <v>41</v>
      </c>
      <c r="B16" s="19" t="s">
        <v>39</v>
      </c>
      <c r="C16" s="37" t="s">
        <v>49</v>
      </c>
      <c r="D16" s="37" t="s">
        <v>59</v>
      </c>
      <c r="E16" s="24"/>
      <c r="F16" s="20"/>
      <c r="G16" s="20"/>
      <c r="H16" s="23"/>
      <c r="I16" s="20"/>
      <c r="J16" s="23"/>
      <c r="K16" s="23"/>
      <c r="L16" s="4">
        <v>1</v>
      </c>
      <c r="M16" s="4">
        <v>2</v>
      </c>
      <c r="N16" s="4">
        <v>1</v>
      </c>
      <c r="O16" s="3"/>
      <c r="P16" s="3"/>
      <c r="Q16" s="3"/>
      <c r="R16" s="3"/>
      <c r="S16" s="3">
        <v>0</v>
      </c>
      <c r="T16" s="10"/>
      <c r="U16" s="3">
        <v>1</v>
      </c>
      <c r="V16" s="3"/>
      <c r="W16" s="3"/>
      <c r="X16" s="3">
        <v>1</v>
      </c>
      <c r="Y16" s="3"/>
      <c r="Z16" s="3">
        <v>0</v>
      </c>
      <c r="AA16" s="3"/>
      <c r="AB16" s="3"/>
      <c r="AC16" s="3"/>
      <c r="AD16" s="3"/>
      <c r="AE16" s="3"/>
      <c r="AF16" s="10"/>
      <c r="AG16" s="5"/>
    </row>
    <row r="17" spans="1:33" s="6" customFormat="1" x14ac:dyDescent="0.25">
      <c r="A17" s="9" t="s">
        <v>41</v>
      </c>
      <c r="B17" s="19" t="s">
        <v>40</v>
      </c>
      <c r="C17" s="37" t="s">
        <v>43</v>
      </c>
      <c r="D17" s="37" t="s">
        <v>60</v>
      </c>
      <c r="E17" s="24"/>
      <c r="F17" s="20"/>
      <c r="G17" s="20"/>
      <c r="H17" s="23"/>
      <c r="I17" s="20"/>
      <c r="J17" s="23"/>
      <c r="K17" s="23"/>
      <c r="L17" s="4">
        <v>318</v>
      </c>
      <c r="M17" s="4">
        <v>18</v>
      </c>
      <c r="N17" s="4">
        <v>4</v>
      </c>
      <c r="O17" s="3"/>
      <c r="P17" s="3"/>
      <c r="Q17" s="3"/>
      <c r="R17" s="3"/>
      <c r="S17" s="3">
        <v>4</v>
      </c>
      <c r="T17" s="10"/>
      <c r="U17" s="3">
        <v>2</v>
      </c>
      <c r="V17" s="3"/>
      <c r="W17" s="3"/>
      <c r="X17" s="3">
        <v>7</v>
      </c>
      <c r="Y17" s="3"/>
      <c r="Z17" s="3">
        <v>0</v>
      </c>
      <c r="AA17" s="3"/>
      <c r="AB17" s="3"/>
      <c r="AC17" s="3"/>
      <c r="AD17" s="3"/>
      <c r="AE17" s="3"/>
      <c r="AF17" s="10"/>
      <c r="AG17" s="5"/>
    </row>
    <row r="18" spans="1:33" s="17" customFormat="1" x14ac:dyDescent="0.25">
      <c r="A18" s="13" t="s">
        <v>27</v>
      </c>
      <c r="B18" s="14"/>
      <c r="C18" s="15"/>
      <c r="D18" s="15"/>
      <c r="E18" s="15"/>
      <c r="F18" s="15"/>
      <c r="G18" s="15"/>
      <c r="H18" s="16">
        <f>SUM(H7:H17)</f>
        <v>0</v>
      </c>
      <c r="I18" s="16">
        <f>SUM(I7:I17)</f>
        <v>0</v>
      </c>
      <c r="J18" s="16">
        <f>SUM(J7:J17)</f>
        <v>0</v>
      </c>
      <c r="K18" s="16">
        <f>SUM(K7:K17)</f>
        <v>0</v>
      </c>
      <c r="L18" s="16">
        <f>SUM(L7:L17)</f>
        <v>3969</v>
      </c>
      <c r="M18" s="16">
        <f>SUM(M7:M17)</f>
        <v>462</v>
      </c>
      <c r="N18" s="16">
        <f>SUM(N7:N17)</f>
        <v>39</v>
      </c>
      <c r="O18" s="16">
        <f>SUM(O7:O17)</f>
        <v>0</v>
      </c>
      <c r="P18" s="16">
        <f>SUM(P7:P17)</f>
        <v>0</v>
      </c>
      <c r="Q18" s="16">
        <f>SUM(Q7:Q17)</f>
        <v>0</v>
      </c>
      <c r="R18" s="16">
        <f>SUM(R7:R17)</f>
        <v>0</v>
      </c>
      <c r="S18" s="16">
        <f>SUM(S7:S17)</f>
        <v>70</v>
      </c>
      <c r="T18" s="16">
        <f>SUM(T7:T17)</f>
        <v>0</v>
      </c>
      <c r="U18" s="16">
        <f>SUM(U7:U17)</f>
        <v>15</v>
      </c>
      <c r="V18" s="16">
        <f>SUM(V7:V17)</f>
        <v>0</v>
      </c>
      <c r="W18" s="16">
        <f>SUM(W7:W17)</f>
        <v>0</v>
      </c>
      <c r="X18" s="16">
        <f>SUM(X7:X17)</f>
        <v>87</v>
      </c>
      <c r="Y18" s="16">
        <f>SUM(Y7:Y17)</f>
        <v>0</v>
      </c>
      <c r="Z18" s="16">
        <f>SUM(Z7:Z17)</f>
        <v>2</v>
      </c>
      <c r="AA18" s="16">
        <f>SUM(AA7:AA17)</f>
        <v>0</v>
      </c>
      <c r="AB18" s="16">
        <f>SUM(AB7:AB17)</f>
        <v>0</v>
      </c>
      <c r="AC18" s="16">
        <f>SUM(AC7:AC17)</f>
        <v>0</v>
      </c>
      <c r="AD18" s="16">
        <f>SUM(AD7:AD17)</f>
        <v>0</v>
      </c>
      <c r="AE18" s="16">
        <f>SUM(AE7:AE17)</f>
        <v>0</v>
      </c>
      <c r="AF18" s="16">
        <f>SUM(AF7:AF17)</f>
        <v>0</v>
      </c>
      <c r="AG18" s="16">
        <f>SUM(AG7:AG17)</f>
        <v>0</v>
      </c>
    </row>
    <row r="20" spans="1:33" hidden="1" x14ac:dyDescent="0.25">
      <c r="F20" s="1" t="s">
        <v>30</v>
      </c>
      <c r="L20" s="1">
        <v>107</v>
      </c>
      <c r="M20" s="1">
        <v>2</v>
      </c>
      <c r="N20" s="1">
        <v>0</v>
      </c>
      <c r="S20" s="1">
        <v>0</v>
      </c>
    </row>
    <row r="21" spans="1:33" hidden="1" x14ac:dyDescent="0.25">
      <c r="L21" s="1">
        <v>2399</v>
      </c>
      <c r="M21" s="1">
        <v>188</v>
      </c>
      <c r="N21" s="1">
        <v>2</v>
      </c>
      <c r="S21" s="1">
        <v>5</v>
      </c>
    </row>
    <row r="22" spans="1:33" hidden="1" x14ac:dyDescent="0.25">
      <c r="L22" s="1">
        <v>131</v>
      </c>
      <c r="M22" s="1">
        <v>2</v>
      </c>
      <c r="N22" s="1">
        <v>0</v>
      </c>
      <c r="S22" s="1">
        <v>0</v>
      </c>
      <c r="AG22" s="1" t="s">
        <v>30</v>
      </c>
    </row>
    <row r="23" spans="1:33" hidden="1" x14ac:dyDescent="0.25">
      <c r="L23" s="1">
        <v>37</v>
      </c>
      <c r="M23" s="1">
        <v>7</v>
      </c>
      <c r="N23" s="1">
        <v>0</v>
      </c>
      <c r="S23" s="1">
        <v>0</v>
      </c>
    </row>
    <row r="24" spans="1:33" hidden="1" x14ac:dyDescent="0.25">
      <c r="L24" s="1">
        <v>82</v>
      </c>
      <c r="M24" s="1">
        <v>0</v>
      </c>
      <c r="N24" s="1">
        <v>0</v>
      </c>
      <c r="S24" s="1">
        <v>0</v>
      </c>
    </row>
    <row r="25" spans="1:33" hidden="1" x14ac:dyDescent="0.25">
      <c r="C25" s="1" t="s">
        <v>30</v>
      </c>
      <c r="L25" s="1">
        <v>0</v>
      </c>
      <c r="M25" s="1">
        <v>0</v>
      </c>
      <c r="N25" s="1">
        <v>0</v>
      </c>
      <c r="S25" s="1">
        <v>0</v>
      </c>
    </row>
    <row r="26" spans="1:33" hidden="1" x14ac:dyDescent="0.25">
      <c r="L26" s="1">
        <v>828</v>
      </c>
      <c r="M26" s="1">
        <v>147</v>
      </c>
      <c r="N26" s="1">
        <v>1</v>
      </c>
      <c r="S26" s="1">
        <v>2</v>
      </c>
    </row>
    <row r="27" spans="1:33" hidden="1" x14ac:dyDescent="0.25">
      <c r="L27" s="1">
        <v>0</v>
      </c>
      <c r="M27" s="1">
        <v>0</v>
      </c>
      <c r="N27" s="1">
        <v>0</v>
      </c>
      <c r="S27" s="1">
        <v>0</v>
      </c>
    </row>
    <row r="28" spans="1:33" hidden="1" x14ac:dyDescent="0.25">
      <c r="L28" s="1">
        <v>0</v>
      </c>
      <c r="M28" s="1">
        <v>0</v>
      </c>
      <c r="N28" s="1">
        <v>0</v>
      </c>
      <c r="S28" s="1">
        <v>0</v>
      </c>
    </row>
    <row r="29" spans="1:33" hidden="1" x14ac:dyDescent="0.25">
      <c r="L29" s="1">
        <v>1</v>
      </c>
      <c r="M29" s="1">
        <v>0</v>
      </c>
      <c r="N29" s="1">
        <v>0</v>
      </c>
      <c r="S29" s="1">
        <v>0</v>
      </c>
    </row>
    <row r="30" spans="1:33" hidden="1" x14ac:dyDescent="0.25">
      <c r="L30" s="1">
        <v>310</v>
      </c>
      <c r="M30" s="1">
        <v>12</v>
      </c>
      <c r="N30" s="1">
        <v>0</v>
      </c>
      <c r="S30" s="1">
        <v>0</v>
      </c>
    </row>
    <row r="31" spans="1:33" hidden="1" x14ac:dyDescent="0.25"/>
    <row r="32" spans="1:33" hidden="1" x14ac:dyDescent="0.25"/>
    <row r="33" spans="12:19" hidden="1" x14ac:dyDescent="0.25">
      <c r="L33" s="1">
        <v>2</v>
      </c>
      <c r="M33" s="1">
        <v>3</v>
      </c>
      <c r="N33" s="1">
        <v>1</v>
      </c>
      <c r="S33" s="1">
        <v>0</v>
      </c>
    </row>
    <row r="34" spans="12:19" hidden="1" x14ac:dyDescent="0.25">
      <c r="L34" s="1">
        <v>37</v>
      </c>
      <c r="M34" s="1">
        <v>56</v>
      </c>
      <c r="N34" s="1">
        <v>27</v>
      </c>
      <c r="S34" s="1">
        <v>23</v>
      </c>
    </row>
    <row r="35" spans="12:19" hidden="1" x14ac:dyDescent="0.25">
      <c r="L35" s="1">
        <v>6</v>
      </c>
      <c r="M35" s="1">
        <v>8</v>
      </c>
      <c r="N35" s="1">
        <v>0</v>
      </c>
      <c r="S35" s="1">
        <v>0</v>
      </c>
    </row>
    <row r="36" spans="12:19" hidden="1" x14ac:dyDescent="0.25">
      <c r="L36" s="1">
        <v>2</v>
      </c>
      <c r="M36" s="1">
        <v>3</v>
      </c>
      <c r="N36" s="1">
        <v>1</v>
      </c>
      <c r="S36" s="1">
        <v>19</v>
      </c>
    </row>
    <row r="37" spans="12:19" hidden="1" x14ac:dyDescent="0.25">
      <c r="L37" s="1">
        <v>2</v>
      </c>
      <c r="M37" s="1">
        <v>0</v>
      </c>
      <c r="N37" s="1">
        <v>0</v>
      </c>
      <c r="S37" s="1">
        <v>0</v>
      </c>
    </row>
    <row r="38" spans="12:19" hidden="1" x14ac:dyDescent="0.25">
      <c r="L38" s="1">
        <v>0</v>
      </c>
      <c r="M38" s="1">
        <v>4</v>
      </c>
      <c r="N38" s="1">
        <v>0</v>
      </c>
      <c r="S38" s="1">
        <v>0</v>
      </c>
    </row>
    <row r="39" spans="12:19" hidden="1" x14ac:dyDescent="0.25">
      <c r="L39" s="1">
        <v>17</v>
      </c>
      <c r="M39" s="1">
        <v>20</v>
      </c>
      <c r="N39" s="1">
        <v>2</v>
      </c>
      <c r="S39" s="1">
        <v>13</v>
      </c>
    </row>
    <row r="40" spans="12:19" hidden="1" x14ac:dyDescent="0.25">
      <c r="L40" s="1">
        <v>0</v>
      </c>
      <c r="M40" s="1">
        <v>2</v>
      </c>
      <c r="N40" s="1">
        <v>0</v>
      </c>
      <c r="S40" s="1">
        <v>4</v>
      </c>
    </row>
    <row r="41" spans="12:19" hidden="1" x14ac:dyDescent="0.25">
      <c r="L41" s="1">
        <v>0</v>
      </c>
      <c r="M41" s="1">
        <v>0</v>
      </c>
      <c r="N41" s="1">
        <v>0</v>
      </c>
      <c r="S41" s="1">
        <v>0</v>
      </c>
    </row>
    <row r="42" spans="12:19" hidden="1" x14ac:dyDescent="0.25">
      <c r="L42" s="1">
        <v>0</v>
      </c>
      <c r="M42" s="1">
        <v>2</v>
      </c>
      <c r="N42" s="1">
        <v>0</v>
      </c>
      <c r="S42" s="1">
        <v>0</v>
      </c>
    </row>
    <row r="43" spans="12:19" hidden="1" x14ac:dyDescent="0.25">
      <c r="L43" s="1">
        <v>8</v>
      </c>
      <c r="M43" s="1">
        <v>6</v>
      </c>
      <c r="N43" s="1">
        <v>3</v>
      </c>
      <c r="S43" s="1">
        <v>4</v>
      </c>
    </row>
    <row r="44" spans="12:19" hidden="1" x14ac:dyDescent="0.25"/>
    <row r="45" spans="12:19" hidden="1" x14ac:dyDescent="0.25"/>
    <row r="46" spans="12:19" hidden="1" x14ac:dyDescent="0.25">
      <c r="N46" s="1">
        <v>0</v>
      </c>
    </row>
    <row r="47" spans="12:19" hidden="1" x14ac:dyDescent="0.25">
      <c r="N47" s="1">
        <v>0</v>
      </c>
    </row>
    <row r="48" spans="12:19" hidden="1" x14ac:dyDescent="0.25">
      <c r="N48" s="1">
        <v>0</v>
      </c>
    </row>
    <row r="49" spans="14:14" hidden="1" x14ac:dyDescent="0.25">
      <c r="N49" s="1">
        <v>0</v>
      </c>
    </row>
    <row r="50" spans="14:14" hidden="1" x14ac:dyDescent="0.25">
      <c r="N50" s="1">
        <v>0</v>
      </c>
    </row>
    <row r="51" spans="14:14" hidden="1" x14ac:dyDescent="0.25">
      <c r="N51" s="1">
        <v>0</v>
      </c>
    </row>
    <row r="52" spans="14:14" hidden="1" x14ac:dyDescent="0.25">
      <c r="N52" s="1">
        <v>0</v>
      </c>
    </row>
    <row r="53" spans="14:14" hidden="1" x14ac:dyDescent="0.25">
      <c r="N53" s="1">
        <v>0</v>
      </c>
    </row>
    <row r="54" spans="14:14" hidden="1" x14ac:dyDescent="0.25">
      <c r="N54" s="1">
        <v>0</v>
      </c>
    </row>
    <row r="55" spans="14:14" hidden="1" x14ac:dyDescent="0.25">
      <c r="N55" s="1">
        <v>0</v>
      </c>
    </row>
    <row r="56" spans="14:14" hidden="1" x14ac:dyDescent="0.25">
      <c r="N56" s="1">
        <v>1</v>
      </c>
    </row>
    <row r="57" spans="14:14" hidden="1" x14ac:dyDescent="0.25"/>
    <row r="58" spans="14:14" hidden="1" x14ac:dyDescent="0.25"/>
    <row r="59" spans="14:14" hidden="1" x14ac:dyDescent="0.25">
      <c r="N59" s="1">
        <v>0</v>
      </c>
    </row>
    <row r="60" spans="14:14" hidden="1" x14ac:dyDescent="0.25">
      <c r="N60" s="1">
        <v>0</v>
      </c>
    </row>
    <row r="61" spans="14:14" hidden="1" x14ac:dyDescent="0.25">
      <c r="N61" s="1">
        <v>0</v>
      </c>
    </row>
    <row r="62" spans="14:14" hidden="1" x14ac:dyDescent="0.25">
      <c r="N62" s="1">
        <v>0</v>
      </c>
    </row>
    <row r="63" spans="14:14" hidden="1" x14ac:dyDescent="0.25">
      <c r="N63" s="1">
        <v>0</v>
      </c>
    </row>
    <row r="64" spans="14:14" hidden="1" x14ac:dyDescent="0.25">
      <c r="N64" s="1">
        <v>0</v>
      </c>
    </row>
    <row r="65" spans="14:14" hidden="1" x14ac:dyDescent="0.25">
      <c r="N65" s="1">
        <v>0</v>
      </c>
    </row>
    <row r="66" spans="14:14" hidden="1" x14ac:dyDescent="0.25">
      <c r="N66" s="1">
        <v>0</v>
      </c>
    </row>
    <row r="67" spans="14:14" hidden="1" x14ac:dyDescent="0.25">
      <c r="N67" s="1">
        <v>0</v>
      </c>
    </row>
    <row r="68" spans="14:14" hidden="1" x14ac:dyDescent="0.25">
      <c r="N68" s="1">
        <v>1</v>
      </c>
    </row>
    <row r="69" spans="14:14" hidden="1" x14ac:dyDescent="0.25">
      <c r="N69" s="1">
        <v>0</v>
      </c>
    </row>
  </sheetData>
  <autoFilter ref="A6:AG18" xr:uid="{00000000-0009-0000-0000-000000000000}">
    <filterColumn colId="21" showButton="0"/>
    <filterColumn colId="22" showButton="0"/>
    <filterColumn colId="23" showButton="0"/>
    <filterColumn colId="24" showButton="0"/>
    <filterColumn colId="25" showButton="0"/>
    <filterColumn colId="26" showButton="0"/>
    <filterColumn colId="27" showButton="0"/>
    <filterColumn colId="28" showButton="0"/>
    <filterColumn colId="29" showButton="0"/>
    <filterColumn colId="30" showButton="0"/>
    <sortState xmlns:xlrd2="http://schemas.microsoft.com/office/spreadsheetml/2017/richdata2" ref="A8:AB1942">
      <sortCondition ref="B5:B1776"/>
    </sortState>
  </autoFilter>
  <mergeCells count="27">
    <mergeCell ref="A2:AG2"/>
    <mergeCell ref="A3:A5"/>
    <mergeCell ref="B3:B5"/>
    <mergeCell ref="E3:E5"/>
    <mergeCell ref="L3:N3"/>
    <mergeCell ref="L4:L5"/>
    <mergeCell ref="M4:M5"/>
    <mergeCell ref="N4:N5"/>
    <mergeCell ref="C3:C5"/>
    <mergeCell ref="D3:D5"/>
    <mergeCell ref="G3:G5"/>
    <mergeCell ref="V6:AF6"/>
    <mergeCell ref="F3:F5"/>
    <mergeCell ref="A1:AG1"/>
    <mergeCell ref="O4:O5"/>
    <mergeCell ref="P4:P5"/>
    <mergeCell ref="Q4:Q5"/>
    <mergeCell ref="R4:R5"/>
    <mergeCell ref="S4:S5"/>
    <mergeCell ref="AG4:AG5"/>
    <mergeCell ref="T4:T5"/>
    <mergeCell ref="U4:U5"/>
    <mergeCell ref="V4:AF4"/>
    <mergeCell ref="Q3:R3"/>
    <mergeCell ref="T3:U3"/>
    <mergeCell ref="V3:AG3"/>
    <mergeCell ref="O3:P3"/>
  </mergeCells>
  <pageMargins left="0.70866141732283472" right="0.70866141732283472" top="0.74803149606299213" bottom="0.74803149606299213" header="0.31496062992125984" footer="0.31496062992125984"/>
  <pageSetup paperSize="9" scale="37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 Перечень объектов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Гладкий Михаил Борисович</dc:creator>
  <cp:lastModifiedBy>Тавлаханов Руслан Вахидович</cp:lastModifiedBy>
  <cp:lastPrinted>2019-01-16T06:59:02Z</cp:lastPrinted>
  <dcterms:created xsi:type="dcterms:W3CDTF">2018-02-14T14:20:08Z</dcterms:created>
  <dcterms:modified xsi:type="dcterms:W3CDTF">2023-05-11T12:16:39Z</dcterms:modified>
</cp:coreProperties>
</file>